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OddelekGI\USLUŽBENCI\Alenka\Za javno naročilo - kolesarska Krško - Kostanjevica\Popisi brez cen-za objavo\Popisi brez cen - za objavo popravek okt 21\sklop Kostanjevica\"/>
    </mc:Choice>
  </mc:AlternateContent>
  <bookViews>
    <workbookView xWindow="0" yWindow="0" windowWidth="28800" windowHeight="12330"/>
  </bookViews>
  <sheets>
    <sheet name="sklop Kostanjevica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3" l="1"/>
  <c r="F33" i="3" s="1"/>
  <c r="F9" i="3"/>
  <c r="E22" i="3" l="1"/>
  <c r="E23" i="3"/>
  <c r="F23" i="3" s="1"/>
  <c r="G23" i="3" s="1"/>
  <c r="F20" i="3"/>
  <c r="G20" i="3" s="1"/>
  <c r="F7" i="3"/>
  <c r="G7" i="3" s="1"/>
  <c r="F10" i="3"/>
  <c r="G10" i="3" s="1"/>
  <c r="F13" i="3"/>
  <c r="G13" i="3" s="1"/>
  <c r="F18" i="3"/>
  <c r="G18" i="3" s="1"/>
  <c r="F19" i="3"/>
  <c r="G19" i="3" s="1"/>
  <c r="F15" i="3"/>
  <c r="G15" i="3" s="1"/>
  <c r="F16" i="3"/>
  <c r="G16" i="3" s="1"/>
  <c r="F17" i="3"/>
  <c r="G17" i="3" s="1"/>
  <c r="E34" i="3"/>
  <c r="E35" i="3" s="1"/>
  <c r="G33" i="3"/>
  <c r="F8" i="3"/>
  <c r="G8" i="3" s="1"/>
  <c r="G9" i="3"/>
  <c r="F11" i="3"/>
  <c r="G11" i="3" s="1"/>
  <c r="F14" i="3"/>
  <c r="G14" i="3" s="1"/>
  <c r="F12" i="3"/>
  <c r="G12" i="3" s="1"/>
  <c r="F31" i="3"/>
  <c r="G31" i="3" s="1"/>
  <c r="E25" i="3" l="1"/>
  <c r="F25" i="3" s="1"/>
  <c r="G25" i="3" s="1"/>
  <c r="F35" i="3"/>
  <c r="G35" i="3" s="1"/>
  <c r="E38" i="3"/>
  <c r="F21" i="3"/>
  <c r="G21" i="3" s="1"/>
  <c r="F34" i="3"/>
  <c r="G34" i="3" s="1"/>
  <c r="F22" i="3"/>
  <c r="G22" i="3" s="1"/>
  <c r="E26" i="3" l="1"/>
  <c r="E27" i="3" s="1"/>
  <c r="F27" i="3" s="1"/>
  <c r="G27" i="3" s="1"/>
  <c r="F38" i="3"/>
  <c r="G38" i="3" s="1"/>
  <c r="F26" i="3" l="1"/>
  <c r="G26" i="3" s="1"/>
  <c r="E37" i="3"/>
  <c r="E39" i="3" s="1"/>
  <c r="F37" i="3" l="1"/>
  <c r="G37" i="3" s="1"/>
  <c r="F39" i="3" l="1"/>
  <c r="G39" i="3" s="1"/>
</calcChain>
</file>

<file path=xl/sharedStrings.xml><?xml version="1.0" encoding="utf-8"?>
<sst xmlns="http://schemas.openxmlformats.org/spreadsheetml/2006/main" count="94" uniqueCount="61">
  <si>
    <t>Kolesarske povezave Krško - Kostanjevica na Krki</t>
  </si>
  <si>
    <t>Kostanjevica</t>
  </si>
  <si>
    <t>samostojna ob državni cesti</t>
  </si>
  <si>
    <t>obstoječe - navezava</t>
  </si>
  <si>
    <t>TKO</t>
  </si>
  <si>
    <t>NNO</t>
  </si>
  <si>
    <t>CR</t>
  </si>
  <si>
    <t>Skupaj brez DDV</t>
  </si>
  <si>
    <t>22% DDV</t>
  </si>
  <si>
    <t>Skupaj z DDV</t>
  </si>
  <si>
    <t>15.</t>
  </si>
  <si>
    <t>16.</t>
  </si>
  <si>
    <t>17.</t>
  </si>
  <si>
    <t>18.</t>
  </si>
  <si>
    <t>19.</t>
  </si>
  <si>
    <t>ODSEK 18</t>
  </si>
  <si>
    <t>ODSEK 19</t>
  </si>
  <si>
    <t>ODSEK 20</t>
  </si>
  <si>
    <t>ODSEK 21</t>
  </si>
  <si>
    <t>občina</t>
  </si>
  <si>
    <t>potek kolesarske povezave</t>
  </si>
  <si>
    <t>Most Sajavec</t>
  </si>
  <si>
    <t>30.</t>
  </si>
  <si>
    <t>31.</t>
  </si>
  <si>
    <t>32.</t>
  </si>
  <si>
    <t>Cestna razsvetljava - odsek 19</t>
  </si>
  <si>
    <t>Cestna razsvetljava - odsek 20</t>
  </si>
  <si>
    <t>38.</t>
  </si>
  <si>
    <t>Cestna razsvetljava - odsek 21</t>
  </si>
  <si>
    <t>39.</t>
  </si>
  <si>
    <t>NN omrežje - odsek 20</t>
  </si>
  <si>
    <t>48.</t>
  </si>
  <si>
    <t>49.</t>
  </si>
  <si>
    <t>50.</t>
  </si>
  <si>
    <t>TK omrežje - odsek 18</t>
  </si>
  <si>
    <t>TK omrežje - odsek 20</t>
  </si>
  <si>
    <t>TK omrežje - odsek 21</t>
  </si>
  <si>
    <t>64.</t>
  </si>
  <si>
    <t>65.</t>
  </si>
  <si>
    <t>66.</t>
  </si>
  <si>
    <t>67.</t>
  </si>
  <si>
    <t>Varnostni načrt - odsek 18</t>
  </si>
  <si>
    <t>Varnostni načrt - odsek 19</t>
  </si>
  <si>
    <t>Varnostni načrt - odsek 20</t>
  </si>
  <si>
    <t>Varnostni načrt - odsek 21</t>
  </si>
  <si>
    <t>UPRAVIČENI STROŠKI KOLESARSKE POVEZAVE</t>
  </si>
  <si>
    <t>NEUPRAVIČENI STROŠKI</t>
  </si>
  <si>
    <t>brv za kolesarje</t>
  </si>
  <si>
    <t>10% nepredvidena dela</t>
  </si>
  <si>
    <t>NN omrežje - odsek 18</t>
  </si>
  <si>
    <t>80.</t>
  </si>
  <si>
    <t>Dodatne zahteve Kostanjevica</t>
  </si>
  <si>
    <t>Sklop Kostanjevica na Krki</t>
  </si>
  <si>
    <t>VN</t>
  </si>
  <si>
    <t>SKUPAJ sklop Kostanjevica na Krki</t>
  </si>
  <si>
    <t>SKUPAJ UPRAVIČENI STROŠKI OBČINA KOSTANJEVICA</t>
  </si>
  <si>
    <t>SKUPAJ UPRAVIČENI STROŠKI OBČINA KOSTANJEVICA + nepredvidena :</t>
  </si>
  <si>
    <t>SKUPAJ NEUPRAVIČENI STROŠKI OBČINA KOSTANJEVICA :</t>
  </si>
  <si>
    <t>SKUPAJ NEUPRAVIČENI STROŠKI OBČINA KOSTANJEVICA + nepredvidena :</t>
  </si>
  <si>
    <t>sklop Kostanjevica na Krki upravičeni</t>
  </si>
  <si>
    <t>sklop Kostanjevica na Krki neupravičeni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</si>
</sst>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\ _€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164" fontId="0" fillId="0" borderId="0" xfId="0" applyNumberFormat="1"/>
    <xf numFmtId="0" fontId="0" fillId="0" borderId="0" xfId="0" applyFont="1"/>
    <xf numFmtId="0" fontId="2" fillId="0" borderId="0" xfId="0" applyFont="1" applyBorder="1"/>
    <xf numFmtId="165" fontId="2" fillId="0" borderId="0" xfId="0" applyNumberFormat="1" applyFont="1" applyBorder="1" applyAlignment="1">
      <alignment horizontal="center"/>
    </xf>
    <xf numFmtId="0" fontId="0" fillId="2" borderId="0" xfId="0" applyFill="1"/>
    <xf numFmtId="0" fontId="0" fillId="0" borderId="3" xfId="0" applyFont="1" applyBorder="1"/>
    <xf numFmtId="0" fontId="0" fillId="0" borderId="10" xfId="0" applyFont="1" applyFill="1" applyBorder="1"/>
    <xf numFmtId="0" fontId="0" fillId="0" borderId="0" xfId="0" applyBorder="1"/>
    <xf numFmtId="0" fontId="1" fillId="0" borderId="0" xfId="0" applyFont="1" applyAlignment="1">
      <alignment horizontal="left" vertical="center"/>
    </xf>
    <xf numFmtId="164" fontId="0" fillId="0" borderId="0" xfId="0" applyNumberFormat="1" applyFont="1" applyAlignment="1">
      <alignment horizontal="right"/>
    </xf>
    <xf numFmtId="0" fontId="4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1" fillId="0" borderId="0" xfId="0" applyFont="1"/>
    <xf numFmtId="164" fontId="0" fillId="0" borderId="0" xfId="0" applyNumberFormat="1" applyFont="1"/>
    <xf numFmtId="165" fontId="0" fillId="0" borderId="0" xfId="0" applyNumberFormat="1" applyFont="1" applyBorder="1" applyAlignment="1">
      <alignment horizontal="right"/>
    </xf>
    <xf numFmtId="0" fontId="0" fillId="0" borderId="0" xfId="0" applyFont="1" applyBorder="1"/>
    <xf numFmtId="0" fontId="1" fillId="4" borderId="11" xfId="0" applyFont="1" applyFill="1" applyBorder="1"/>
    <xf numFmtId="0" fontId="1" fillId="4" borderId="12" xfId="0" applyFont="1" applyFill="1" applyBorder="1"/>
    <xf numFmtId="164" fontId="1" fillId="4" borderId="12" xfId="0" applyNumberFormat="1" applyFont="1" applyFill="1" applyBorder="1" applyAlignment="1">
      <alignment horizontal="right"/>
    </xf>
    <xf numFmtId="164" fontId="1" fillId="4" borderId="13" xfId="0" applyNumberFormat="1" applyFont="1" applyFill="1" applyBorder="1" applyAlignment="1">
      <alignment horizontal="right"/>
    </xf>
    <xf numFmtId="164" fontId="5" fillId="0" borderId="0" xfId="0" applyNumberFormat="1" applyFont="1" applyAlignment="1">
      <alignment horizontal="right"/>
    </xf>
    <xf numFmtId="0" fontId="0" fillId="0" borderId="0" xfId="0" quotePrefix="1"/>
    <xf numFmtId="164" fontId="0" fillId="0" borderId="0" xfId="0" quotePrefix="1" applyNumberFormat="1"/>
    <xf numFmtId="0" fontId="0" fillId="0" borderId="14" xfId="0" applyFont="1" applyFill="1" applyBorder="1"/>
    <xf numFmtId="164" fontId="0" fillId="0" borderId="0" xfId="0" applyNumberFormat="1" applyFont="1" applyFill="1" applyBorder="1" applyAlignment="1">
      <alignment horizontal="right"/>
    </xf>
    <xf numFmtId="0" fontId="1" fillId="0" borderId="10" xfId="0" applyFont="1" applyFill="1" applyBorder="1"/>
    <xf numFmtId="0" fontId="1" fillId="0" borderId="0" xfId="0" applyFont="1" applyFill="1" applyBorder="1"/>
    <xf numFmtId="0" fontId="0" fillId="0" borderId="1" xfId="0" applyFont="1" applyBorder="1"/>
    <xf numFmtId="0" fontId="0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2" xfId="0" applyFont="1" applyBorder="1"/>
    <xf numFmtId="164" fontId="0" fillId="0" borderId="3" xfId="0" applyNumberFormat="1" applyFont="1" applyFill="1" applyBorder="1" applyAlignment="1">
      <alignment horizontal="center"/>
    </xf>
    <xf numFmtId="164" fontId="0" fillId="0" borderId="3" xfId="0" applyNumberFormat="1" applyFont="1" applyBorder="1" applyAlignment="1">
      <alignment horizontal="center"/>
    </xf>
    <xf numFmtId="164" fontId="0" fillId="0" borderId="6" xfId="0" applyNumberFormat="1" applyFont="1" applyBorder="1" applyAlignment="1">
      <alignment horizontal="center"/>
    </xf>
    <xf numFmtId="0" fontId="0" fillId="2" borderId="3" xfId="0" applyFont="1" applyFill="1" applyBorder="1"/>
    <xf numFmtId="164" fontId="0" fillId="2" borderId="3" xfId="0" applyNumberFormat="1" applyFont="1" applyFill="1" applyBorder="1" applyAlignment="1">
      <alignment horizontal="center"/>
    </xf>
    <xf numFmtId="164" fontId="0" fillId="2" borderId="6" xfId="0" applyNumberFormat="1" applyFont="1" applyFill="1" applyBorder="1" applyAlignment="1">
      <alignment horizontal="center"/>
    </xf>
    <xf numFmtId="0" fontId="0" fillId="0" borderId="8" xfId="0" applyFont="1" applyBorder="1"/>
    <xf numFmtId="164" fontId="0" fillId="0" borderId="8" xfId="0" applyNumberFormat="1" applyFont="1" applyBorder="1" applyAlignment="1">
      <alignment horizontal="center"/>
    </xf>
    <xf numFmtId="164" fontId="0" fillId="0" borderId="9" xfId="0" applyNumberFormat="1" applyFont="1" applyBorder="1" applyAlignment="1">
      <alignment horizontal="center"/>
    </xf>
    <xf numFmtId="0" fontId="0" fillId="3" borderId="7" xfId="0" applyFont="1" applyFill="1" applyBorder="1"/>
    <xf numFmtId="0" fontId="0" fillId="3" borderId="8" xfId="0" applyFont="1" applyFill="1" applyBorder="1"/>
    <xf numFmtId="164" fontId="0" fillId="3" borderId="8" xfId="0" applyNumberFormat="1" applyFont="1" applyFill="1" applyBorder="1" applyAlignment="1">
      <alignment horizontal="center"/>
    </xf>
    <xf numFmtId="164" fontId="0" fillId="3" borderId="9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165" fontId="0" fillId="0" borderId="0" xfId="0" applyNumberFormat="1" applyFont="1" applyBorder="1" applyAlignment="1">
      <alignment horizontal="center"/>
    </xf>
    <xf numFmtId="164" fontId="1" fillId="0" borderId="0" xfId="0" applyNumberFormat="1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I32" sqref="I32"/>
    </sheetView>
  </sheetViews>
  <sheetFormatPr defaultRowHeight="15" x14ac:dyDescent="0.25"/>
  <cols>
    <col min="2" max="2" width="35.28515625" customWidth="1"/>
    <col min="3" max="3" width="14" customWidth="1"/>
    <col min="4" max="4" width="38.5703125" bestFit="1" customWidth="1"/>
    <col min="5" max="5" width="27.28515625" customWidth="1"/>
    <col min="6" max="6" width="20.28515625" customWidth="1"/>
    <col min="7" max="7" width="15.5703125" customWidth="1"/>
    <col min="8" max="8" width="15.7109375" customWidth="1"/>
    <col min="9" max="9" width="19.85546875" customWidth="1"/>
    <col min="10" max="10" width="14.5703125" customWidth="1"/>
    <col min="11" max="12" width="14.85546875" bestFit="1" customWidth="1"/>
    <col min="13" max="13" width="16" customWidth="1"/>
    <col min="16" max="16" width="3.85546875" customWidth="1"/>
    <col min="17" max="17" width="21.140625" customWidth="1"/>
    <col min="18" max="18" width="18.28515625" bestFit="1" customWidth="1"/>
    <col min="19" max="19" width="13.140625" bestFit="1" customWidth="1"/>
    <col min="20" max="20" width="14.7109375" bestFit="1" customWidth="1"/>
    <col min="22" max="22" width="17.85546875" customWidth="1"/>
  </cols>
  <sheetData>
    <row r="1" spans="1:13" ht="18.75" x14ac:dyDescent="0.3">
      <c r="A1" s="11" t="s">
        <v>0</v>
      </c>
      <c r="B1" s="2"/>
      <c r="C1" s="2"/>
      <c r="D1" s="2"/>
      <c r="E1" s="2"/>
      <c r="F1" s="2"/>
      <c r="G1" s="2"/>
    </row>
    <row r="2" spans="1:13" ht="18.75" x14ac:dyDescent="0.3">
      <c r="A2" s="11"/>
      <c r="B2" s="2"/>
      <c r="C2" s="2"/>
      <c r="D2" s="2"/>
      <c r="E2" s="2"/>
      <c r="F2" s="2"/>
      <c r="G2" s="2"/>
    </row>
    <row r="3" spans="1:13" x14ac:dyDescent="0.25">
      <c r="A3" s="15" t="s">
        <v>52</v>
      </c>
      <c r="B3" s="2"/>
      <c r="C3" s="2"/>
      <c r="D3" s="2"/>
      <c r="E3" s="2"/>
      <c r="F3" s="2"/>
      <c r="G3" s="2"/>
    </row>
    <row r="4" spans="1:13" x14ac:dyDescent="0.25">
      <c r="A4" s="2"/>
      <c r="B4" s="2"/>
      <c r="C4" s="2"/>
      <c r="D4" s="2"/>
      <c r="E4" s="2"/>
      <c r="F4" s="2"/>
      <c r="G4" s="2"/>
    </row>
    <row r="5" spans="1:13" ht="15.75" thickBot="1" x14ac:dyDescent="0.3">
      <c r="A5" s="15" t="s">
        <v>45</v>
      </c>
      <c r="B5" s="2"/>
      <c r="C5" s="2"/>
      <c r="D5" s="2"/>
      <c r="E5" s="2"/>
      <c r="F5" s="2"/>
      <c r="G5" s="2"/>
    </row>
    <row r="6" spans="1:13" ht="15.75" thickBot="1" x14ac:dyDescent="0.3">
      <c r="A6" s="30"/>
      <c r="B6" s="31"/>
      <c r="C6" s="31" t="s">
        <v>19</v>
      </c>
      <c r="D6" s="31" t="s">
        <v>20</v>
      </c>
      <c r="E6" s="32" t="s">
        <v>7</v>
      </c>
      <c r="F6" s="32" t="s">
        <v>8</v>
      </c>
      <c r="G6" s="33" t="s">
        <v>9</v>
      </c>
      <c r="I6" s="14"/>
    </row>
    <row r="7" spans="1:13" x14ac:dyDescent="0.25">
      <c r="A7" s="34" t="s">
        <v>10</v>
      </c>
      <c r="B7" s="6" t="s">
        <v>15</v>
      </c>
      <c r="C7" s="6" t="s">
        <v>1</v>
      </c>
      <c r="D7" s="6" t="s">
        <v>2</v>
      </c>
      <c r="E7" s="35">
        <v>0</v>
      </c>
      <c r="F7" s="36">
        <f t="shared" ref="F7:F10" si="0">0.22*E7</f>
        <v>0</v>
      </c>
      <c r="G7" s="37">
        <f t="shared" ref="G7:G10" si="1">E7+F7</f>
        <v>0</v>
      </c>
      <c r="I7" s="15"/>
      <c r="J7" s="15"/>
      <c r="K7" s="12"/>
      <c r="L7" s="12"/>
      <c r="M7" s="12"/>
    </row>
    <row r="8" spans="1:13" x14ac:dyDescent="0.25">
      <c r="A8" s="34" t="s">
        <v>11</v>
      </c>
      <c r="B8" s="6" t="s">
        <v>16</v>
      </c>
      <c r="C8" s="6" t="s">
        <v>1</v>
      </c>
      <c r="D8" s="6" t="s">
        <v>3</v>
      </c>
      <c r="E8" s="36">
        <v>0</v>
      </c>
      <c r="F8" s="36">
        <f t="shared" si="0"/>
        <v>0</v>
      </c>
      <c r="G8" s="37">
        <f t="shared" si="1"/>
        <v>0</v>
      </c>
    </row>
    <row r="9" spans="1:13" x14ac:dyDescent="0.25">
      <c r="A9" s="34" t="s">
        <v>12</v>
      </c>
      <c r="B9" s="6" t="s">
        <v>17</v>
      </c>
      <c r="C9" s="6" t="s">
        <v>1</v>
      </c>
      <c r="D9" s="6" t="s">
        <v>2</v>
      </c>
      <c r="E9" s="36">
        <v>0</v>
      </c>
      <c r="F9" s="36">
        <f t="shared" si="0"/>
        <v>0</v>
      </c>
      <c r="G9" s="37">
        <f t="shared" si="1"/>
        <v>0</v>
      </c>
      <c r="I9" s="15"/>
    </row>
    <row r="10" spans="1:13" x14ac:dyDescent="0.25">
      <c r="A10" s="34" t="s">
        <v>13</v>
      </c>
      <c r="B10" s="6" t="s">
        <v>18</v>
      </c>
      <c r="C10" s="6" t="s">
        <v>1</v>
      </c>
      <c r="D10" s="6" t="s">
        <v>2</v>
      </c>
      <c r="E10" s="36">
        <v>0</v>
      </c>
      <c r="F10" s="36">
        <f t="shared" si="0"/>
        <v>0</v>
      </c>
      <c r="G10" s="37">
        <f t="shared" si="1"/>
        <v>0</v>
      </c>
      <c r="I10" s="15"/>
    </row>
    <row r="11" spans="1:13" ht="14.25" customHeight="1" x14ac:dyDescent="0.25">
      <c r="A11" s="34" t="s">
        <v>14</v>
      </c>
      <c r="B11" s="6" t="s">
        <v>21</v>
      </c>
      <c r="C11" s="6" t="s">
        <v>1</v>
      </c>
      <c r="D11" s="6" t="s">
        <v>47</v>
      </c>
      <c r="E11" s="36">
        <v>0</v>
      </c>
      <c r="F11" s="36">
        <f>0.22*E11</f>
        <v>0</v>
      </c>
      <c r="G11" s="37">
        <f>E11+F11</f>
        <v>0</v>
      </c>
      <c r="K11" s="1"/>
      <c r="L11" s="1"/>
      <c r="M11" s="1"/>
    </row>
    <row r="12" spans="1:13" x14ac:dyDescent="0.25">
      <c r="A12" s="34" t="s">
        <v>22</v>
      </c>
      <c r="B12" s="6" t="s">
        <v>25</v>
      </c>
      <c r="C12" s="6" t="s">
        <v>1</v>
      </c>
      <c r="D12" s="6" t="s">
        <v>6</v>
      </c>
      <c r="E12" s="36">
        <v>0</v>
      </c>
      <c r="F12" s="36">
        <f t="shared" ref="F12:F23" si="2">0.22*E12</f>
        <v>0</v>
      </c>
      <c r="G12" s="37">
        <f t="shared" ref="G12:G23" si="3">E12+F12</f>
        <v>0</v>
      </c>
      <c r="K12" s="1"/>
      <c r="L12" s="1"/>
      <c r="M12" s="1"/>
    </row>
    <row r="13" spans="1:13" x14ac:dyDescent="0.25">
      <c r="A13" s="34" t="s">
        <v>23</v>
      </c>
      <c r="B13" s="6" t="s">
        <v>26</v>
      </c>
      <c r="C13" s="6" t="s">
        <v>1</v>
      </c>
      <c r="D13" s="6" t="s">
        <v>6</v>
      </c>
      <c r="E13" s="36">
        <v>0</v>
      </c>
      <c r="F13" s="36">
        <f t="shared" si="2"/>
        <v>0</v>
      </c>
      <c r="G13" s="37">
        <f t="shared" si="3"/>
        <v>0</v>
      </c>
      <c r="K13" s="1"/>
      <c r="L13" s="1"/>
      <c r="M13" s="1"/>
    </row>
    <row r="14" spans="1:13" x14ac:dyDescent="0.25">
      <c r="A14" s="34" t="s">
        <v>24</v>
      </c>
      <c r="B14" s="6" t="s">
        <v>28</v>
      </c>
      <c r="C14" s="6" t="s">
        <v>1</v>
      </c>
      <c r="D14" s="6" t="s">
        <v>6</v>
      </c>
      <c r="E14" s="36">
        <v>0</v>
      </c>
      <c r="F14" s="36">
        <f t="shared" si="2"/>
        <v>0</v>
      </c>
      <c r="G14" s="37">
        <f t="shared" si="3"/>
        <v>0</v>
      </c>
      <c r="I14" s="15"/>
      <c r="J14" s="15"/>
      <c r="K14" s="12"/>
      <c r="L14" s="12"/>
      <c r="M14" s="12"/>
    </row>
    <row r="15" spans="1:13" s="5" customFormat="1" x14ac:dyDescent="0.25">
      <c r="A15" s="34" t="s">
        <v>27</v>
      </c>
      <c r="B15" s="38" t="s">
        <v>49</v>
      </c>
      <c r="C15" s="38" t="s">
        <v>1</v>
      </c>
      <c r="D15" s="38" t="s">
        <v>5</v>
      </c>
      <c r="E15" s="39">
        <v>0</v>
      </c>
      <c r="F15" s="39">
        <f t="shared" si="2"/>
        <v>0</v>
      </c>
      <c r="G15" s="40">
        <f t="shared" si="3"/>
        <v>0</v>
      </c>
      <c r="I15"/>
      <c r="J15"/>
      <c r="K15" s="1"/>
      <c r="L15" s="1"/>
      <c r="M15" s="1"/>
    </row>
    <row r="16" spans="1:13" x14ac:dyDescent="0.25">
      <c r="A16" s="34" t="s">
        <v>29</v>
      </c>
      <c r="B16" s="38" t="s">
        <v>30</v>
      </c>
      <c r="C16" s="38" t="s">
        <v>1</v>
      </c>
      <c r="D16" s="38" t="s">
        <v>5</v>
      </c>
      <c r="E16" s="39">
        <v>0</v>
      </c>
      <c r="F16" s="39">
        <f t="shared" si="2"/>
        <v>0</v>
      </c>
      <c r="G16" s="40">
        <f t="shared" si="3"/>
        <v>0</v>
      </c>
      <c r="K16" s="1"/>
      <c r="L16" s="1"/>
      <c r="M16" s="1"/>
    </row>
    <row r="17" spans="1:13" s="5" customFormat="1" x14ac:dyDescent="0.25">
      <c r="A17" s="34" t="s">
        <v>31</v>
      </c>
      <c r="B17" s="6" t="s">
        <v>34</v>
      </c>
      <c r="C17" s="6" t="s">
        <v>1</v>
      </c>
      <c r="D17" s="6" t="s">
        <v>4</v>
      </c>
      <c r="E17" s="36">
        <v>0</v>
      </c>
      <c r="F17" s="36">
        <f t="shared" si="2"/>
        <v>0</v>
      </c>
      <c r="G17" s="37">
        <f t="shared" si="3"/>
        <v>0</v>
      </c>
      <c r="I17" s="15"/>
      <c r="J17" s="15"/>
      <c r="K17" s="12"/>
      <c r="L17" s="12"/>
      <c r="M17" s="12"/>
    </row>
    <row r="18" spans="1:13" x14ac:dyDescent="0.25">
      <c r="A18" s="34" t="s">
        <v>32</v>
      </c>
      <c r="B18" s="6" t="s">
        <v>35</v>
      </c>
      <c r="C18" s="6" t="s">
        <v>1</v>
      </c>
      <c r="D18" s="6" t="s">
        <v>4</v>
      </c>
      <c r="E18" s="36">
        <v>0</v>
      </c>
      <c r="F18" s="36">
        <f t="shared" si="2"/>
        <v>0</v>
      </c>
      <c r="G18" s="37">
        <f t="shared" si="3"/>
        <v>0</v>
      </c>
    </row>
    <row r="19" spans="1:13" x14ac:dyDescent="0.25">
      <c r="A19" s="34" t="s">
        <v>33</v>
      </c>
      <c r="B19" s="6" t="s">
        <v>36</v>
      </c>
      <c r="C19" s="6" t="s">
        <v>1</v>
      </c>
      <c r="D19" s="6" t="s">
        <v>4</v>
      </c>
      <c r="E19" s="36">
        <v>0</v>
      </c>
      <c r="F19" s="36">
        <f t="shared" si="2"/>
        <v>0</v>
      </c>
      <c r="G19" s="37">
        <f t="shared" si="3"/>
        <v>0</v>
      </c>
      <c r="I19" s="15"/>
    </row>
    <row r="20" spans="1:13" x14ac:dyDescent="0.25">
      <c r="A20" s="34" t="s">
        <v>37</v>
      </c>
      <c r="B20" s="6" t="s">
        <v>41</v>
      </c>
      <c r="C20" s="6" t="s">
        <v>1</v>
      </c>
      <c r="D20" s="6" t="s">
        <v>53</v>
      </c>
      <c r="E20" s="36">
        <v>0</v>
      </c>
      <c r="F20" s="36">
        <f t="shared" si="2"/>
        <v>0</v>
      </c>
      <c r="G20" s="37">
        <f t="shared" si="3"/>
        <v>0</v>
      </c>
    </row>
    <row r="21" spans="1:13" x14ac:dyDescent="0.25">
      <c r="A21" s="34" t="s">
        <v>38</v>
      </c>
      <c r="B21" s="6" t="s">
        <v>42</v>
      </c>
      <c r="C21" s="6" t="s">
        <v>1</v>
      </c>
      <c r="D21" s="6" t="s">
        <v>53</v>
      </c>
      <c r="E21" s="36">
        <v>0</v>
      </c>
      <c r="F21" s="36">
        <f t="shared" si="2"/>
        <v>0</v>
      </c>
      <c r="G21" s="37">
        <f t="shared" si="3"/>
        <v>0</v>
      </c>
      <c r="I21" s="15"/>
    </row>
    <row r="22" spans="1:13" x14ac:dyDescent="0.25">
      <c r="A22" s="34" t="s">
        <v>39</v>
      </c>
      <c r="B22" s="6" t="s">
        <v>43</v>
      </c>
      <c r="C22" s="6" t="s">
        <v>1</v>
      </c>
      <c r="D22" s="6" t="s">
        <v>53</v>
      </c>
      <c r="E22" s="36">
        <f>E20</f>
        <v>0</v>
      </c>
      <c r="F22" s="36">
        <f t="shared" si="2"/>
        <v>0</v>
      </c>
      <c r="G22" s="37">
        <f t="shared" si="3"/>
        <v>0</v>
      </c>
      <c r="I22" s="15"/>
    </row>
    <row r="23" spans="1:13" ht="15.75" thickBot="1" x14ac:dyDescent="0.3">
      <c r="A23" s="34" t="s">
        <v>40</v>
      </c>
      <c r="B23" s="41" t="s">
        <v>44</v>
      </c>
      <c r="C23" s="41" t="s">
        <v>1</v>
      </c>
      <c r="D23" s="41" t="s">
        <v>53</v>
      </c>
      <c r="E23" s="42">
        <f>E20</f>
        <v>0</v>
      </c>
      <c r="F23" s="42">
        <f t="shared" si="2"/>
        <v>0</v>
      </c>
      <c r="G23" s="43">
        <f t="shared" si="3"/>
        <v>0</v>
      </c>
      <c r="K23" s="1"/>
      <c r="L23" s="1"/>
      <c r="M23" s="1"/>
    </row>
    <row r="24" spans="1:13" x14ac:dyDescent="0.25">
      <c r="A24" s="26"/>
      <c r="B24" s="2"/>
      <c r="C24" s="2"/>
      <c r="D24" s="2"/>
      <c r="E24" s="16"/>
      <c r="F24" s="2"/>
      <c r="G24" s="2"/>
      <c r="H24" s="1"/>
      <c r="K24" s="1"/>
      <c r="L24" s="1"/>
      <c r="M24" s="1"/>
    </row>
    <row r="25" spans="1:13" x14ac:dyDescent="0.25">
      <c r="A25" s="7" t="s">
        <v>55</v>
      </c>
      <c r="B25" s="2"/>
      <c r="C25" s="2"/>
      <c r="D25" s="2"/>
      <c r="E25" s="16">
        <f>SUM(E7:E11)+SUM(E12:E14)+SUM(E15:E16)+SUM(E17:E19)+SUM(E20:E23)</f>
        <v>0</v>
      </c>
      <c r="F25" s="16">
        <f>0.22*E25</f>
        <v>0</v>
      </c>
      <c r="G25" s="16">
        <f>E25+F25</f>
        <v>0</v>
      </c>
      <c r="K25" s="1"/>
      <c r="L25" s="1"/>
      <c r="M25" s="1"/>
    </row>
    <row r="26" spans="1:13" x14ac:dyDescent="0.25">
      <c r="A26" s="7" t="s">
        <v>48</v>
      </c>
      <c r="B26" s="2"/>
      <c r="C26" s="2"/>
      <c r="D26" s="2"/>
      <c r="E26" s="16">
        <f>0.1*E25</f>
        <v>0</v>
      </c>
      <c r="F26" s="16">
        <f>0.22*E26</f>
        <v>0</v>
      </c>
      <c r="G26" s="16">
        <f t="shared" ref="G26:G27" si="4">E26+F26</f>
        <v>0</v>
      </c>
      <c r="K26" s="1"/>
      <c r="L26" s="1"/>
      <c r="M26" s="1"/>
    </row>
    <row r="27" spans="1:13" x14ac:dyDescent="0.25">
      <c r="A27" s="28" t="s">
        <v>56</v>
      </c>
      <c r="B27" s="15"/>
      <c r="C27" s="15"/>
      <c r="D27" s="15"/>
      <c r="E27" s="12">
        <f>E25+E26</f>
        <v>0</v>
      </c>
      <c r="F27" s="12">
        <f>0.22*E27</f>
        <v>0</v>
      </c>
      <c r="G27" s="12">
        <f t="shared" si="4"/>
        <v>0</v>
      </c>
      <c r="H27" s="1"/>
      <c r="K27" s="1"/>
      <c r="L27" s="1"/>
      <c r="M27" s="1"/>
    </row>
    <row r="28" spans="1:13" x14ac:dyDescent="0.25">
      <c r="A28" s="2"/>
      <c r="B28" s="2"/>
      <c r="C28" s="2"/>
      <c r="D28" s="2"/>
      <c r="E28" s="2"/>
      <c r="F28" s="2"/>
      <c r="G28" s="2"/>
      <c r="K28" s="1"/>
      <c r="L28" s="1"/>
      <c r="M28" s="1"/>
    </row>
    <row r="29" spans="1:13" ht="15.75" thickBot="1" x14ac:dyDescent="0.3">
      <c r="A29" s="29" t="s">
        <v>46</v>
      </c>
      <c r="B29" s="2"/>
      <c r="C29" s="2"/>
      <c r="D29" s="2"/>
      <c r="E29" s="2"/>
      <c r="F29" s="2"/>
      <c r="G29" s="2"/>
      <c r="K29" s="1"/>
      <c r="L29" s="1"/>
      <c r="M29" s="1"/>
    </row>
    <row r="30" spans="1:13" ht="15.75" thickBot="1" x14ac:dyDescent="0.3">
      <c r="A30" s="30"/>
      <c r="B30" s="31"/>
      <c r="C30" s="31" t="s">
        <v>19</v>
      </c>
      <c r="D30" s="31" t="s">
        <v>20</v>
      </c>
      <c r="E30" s="32" t="s">
        <v>7</v>
      </c>
      <c r="F30" s="32" t="s">
        <v>8</v>
      </c>
      <c r="G30" s="33" t="s">
        <v>9</v>
      </c>
      <c r="I30" s="15"/>
      <c r="J30" s="15"/>
      <c r="K30" s="12"/>
      <c r="L30" s="12"/>
      <c r="M30" s="12"/>
    </row>
    <row r="31" spans="1:13" ht="15.75" thickBot="1" x14ac:dyDescent="0.3">
      <c r="A31" s="44" t="s">
        <v>50</v>
      </c>
      <c r="B31" s="45" t="s">
        <v>51</v>
      </c>
      <c r="C31" s="45" t="s">
        <v>1</v>
      </c>
      <c r="D31" s="45"/>
      <c r="E31" s="46">
        <v>0</v>
      </c>
      <c r="F31" s="46">
        <f>0.22*E31</f>
        <v>0</v>
      </c>
      <c r="G31" s="47">
        <f>E31+F31</f>
        <v>0</v>
      </c>
    </row>
    <row r="32" spans="1:13" ht="14.25" customHeight="1" x14ac:dyDescent="0.25">
      <c r="A32" s="2"/>
      <c r="B32" s="48"/>
      <c r="C32" s="48"/>
      <c r="D32" s="48"/>
      <c r="E32" s="48"/>
      <c r="F32" s="2"/>
      <c r="G32" s="2"/>
      <c r="H32" s="8"/>
      <c r="I32" s="25"/>
      <c r="L32" s="1"/>
      <c r="M32" s="1"/>
    </row>
    <row r="33" spans="1:13" ht="14.25" customHeight="1" x14ac:dyDescent="0.25">
      <c r="A33" s="7" t="s">
        <v>57</v>
      </c>
      <c r="B33" s="2"/>
      <c r="C33" s="2"/>
      <c r="D33" s="2"/>
      <c r="E33" s="16">
        <f>E31</f>
        <v>0</v>
      </c>
      <c r="F33" s="16">
        <f t="shared" ref="F33:F35" si="5">0.22*E33</f>
        <v>0</v>
      </c>
      <c r="G33" s="27">
        <f t="shared" ref="G33:G35" si="6">E33+F33</f>
        <v>0</v>
      </c>
      <c r="H33" s="8"/>
      <c r="I33" s="24"/>
      <c r="L33" s="1"/>
      <c r="M33" s="1"/>
    </row>
    <row r="34" spans="1:13" ht="14.25" customHeight="1" x14ac:dyDescent="0.25">
      <c r="A34" s="7" t="s">
        <v>48</v>
      </c>
      <c r="B34" s="2"/>
      <c r="C34" s="2"/>
      <c r="D34" s="2"/>
      <c r="E34" s="16">
        <f>0.1*E33</f>
        <v>0</v>
      </c>
      <c r="F34" s="16">
        <f t="shared" si="5"/>
        <v>0</v>
      </c>
      <c r="G34" s="27">
        <f t="shared" si="6"/>
        <v>0</v>
      </c>
      <c r="H34" s="8"/>
    </row>
    <row r="35" spans="1:13" ht="14.25" customHeight="1" x14ac:dyDescent="0.25">
      <c r="A35" s="28" t="s">
        <v>58</v>
      </c>
      <c r="B35" s="15"/>
      <c r="C35" s="15"/>
      <c r="D35" s="15"/>
      <c r="E35" s="12">
        <f>E33+E34</f>
        <v>0</v>
      </c>
      <c r="F35" s="12">
        <f t="shared" si="5"/>
        <v>0</v>
      </c>
      <c r="G35" s="50">
        <f t="shared" si="6"/>
        <v>0</v>
      </c>
      <c r="H35" s="8"/>
      <c r="J35" s="1"/>
      <c r="L35" s="1"/>
      <c r="M35" s="1"/>
    </row>
    <row r="36" spans="1:13" x14ac:dyDescent="0.25">
      <c r="A36" s="18"/>
      <c r="B36" s="18"/>
      <c r="C36" s="49"/>
      <c r="D36" s="49"/>
      <c r="E36" s="49"/>
      <c r="F36" s="2"/>
      <c r="G36" s="2"/>
    </row>
    <row r="37" spans="1:13" x14ac:dyDescent="0.25">
      <c r="A37" s="2"/>
      <c r="B37" s="9" t="s">
        <v>59</v>
      </c>
      <c r="C37" s="15"/>
      <c r="D37" s="15"/>
      <c r="E37" s="13">
        <f>E27</f>
        <v>0</v>
      </c>
      <c r="F37" s="23">
        <f t="shared" ref="F37:F39" si="7">0.22*E37</f>
        <v>0</v>
      </c>
      <c r="G37" s="23">
        <f t="shared" ref="G37" si="8">E37+F37</f>
        <v>0</v>
      </c>
    </row>
    <row r="38" spans="1:13" ht="15.75" thickBot="1" x14ac:dyDescent="0.3">
      <c r="A38" s="2"/>
      <c r="B38" s="9" t="s">
        <v>60</v>
      </c>
      <c r="C38" s="15"/>
      <c r="D38" s="15"/>
      <c r="E38" s="13">
        <f>E35</f>
        <v>0</v>
      </c>
      <c r="F38" s="13">
        <f>0.22*E38</f>
        <v>0</v>
      </c>
      <c r="G38" s="13">
        <f>E38+F38</f>
        <v>0</v>
      </c>
      <c r="J38" s="1"/>
      <c r="K38" s="1"/>
    </row>
    <row r="39" spans="1:13" ht="16.5" thickTop="1" thickBot="1" x14ac:dyDescent="0.3">
      <c r="A39" s="19"/>
      <c r="B39" s="20" t="s">
        <v>54</v>
      </c>
      <c r="C39" s="20"/>
      <c r="D39" s="20"/>
      <c r="E39" s="21">
        <f>E37+E38</f>
        <v>0</v>
      </c>
      <c r="F39" s="21">
        <f t="shared" si="7"/>
        <v>0</v>
      </c>
      <c r="G39" s="22">
        <f>E39+F39</f>
        <v>0</v>
      </c>
    </row>
    <row r="40" spans="1:13" ht="15.75" thickTop="1" x14ac:dyDescent="0.25"/>
    <row r="42" spans="1:13" x14ac:dyDescent="0.25">
      <c r="A42" s="3"/>
      <c r="B42" s="18"/>
      <c r="C42" s="4"/>
      <c r="D42" s="4"/>
      <c r="E42" s="17"/>
      <c r="F42" s="10"/>
      <c r="G42" s="10"/>
    </row>
    <row r="43" spans="1:13" x14ac:dyDescent="0.25">
      <c r="B43" s="2"/>
      <c r="E43" s="10"/>
      <c r="F43" s="10"/>
      <c r="G43" s="10"/>
      <c r="I43" s="12"/>
    </row>
    <row r="44" spans="1:13" x14ac:dyDescent="0.25">
      <c r="I44" s="12"/>
    </row>
    <row r="45" spans="1:13" x14ac:dyDescent="0.25">
      <c r="I45" s="12"/>
    </row>
    <row r="46" spans="1:13" x14ac:dyDescent="0.25">
      <c r="I46" s="12"/>
    </row>
    <row r="47" spans="1:13" x14ac:dyDescent="0.25">
      <c r="I47" s="1"/>
    </row>
  </sheetData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Kostanjevica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Laznik</dc:creator>
  <cp:lastModifiedBy>Alenka Laznik</cp:lastModifiedBy>
  <cp:lastPrinted>2021-09-23T08:14:57Z</cp:lastPrinted>
  <dcterms:created xsi:type="dcterms:W3CDTF">2021-06-16T14:29:23Z</dcterms:created>
  <dcterms:modified xsi:type="dcterms:W3CDTF">2021-10-14T06:50:38Z</dcterms:modified>
</cp:coreProperties>
</file>